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49)1" sheetId="1" r:id="rId1"/>
    <sheet name="Козловская 49)1(2019)" sheetId="2" r:id="rId2"/>
    <sheet name="Козловская 49)1(2020)" sheetId="3" r:id="rId3"/>
    <sheet name="Козловская 49)1(2021)" sheetId="4" r:id="rId4"/>
    <sheet name="Козловская 49)1(2022)" sheetId="5" r:id="rId5"/>
    <sheet name="Козловская 49)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49)1'!#REF!,'Козловская 49)1'!#REF!</definedName>
    <definedName name="Z_6E36EA37_049E_4FAE_B719_2847CD16F858_.wvu.Rows" localSheetId="0" hidden="1">'Козловская 49)1'!$42:$45</definedName>
    <definedName name="Z_73C0D023_21BD_4441_8EFA_957546C15799_.wvu.Cols" localSheetId="0" hidden="1">'Козловская 49)1'!#REF!,'Козловская 49)1'!#REF!</definedName>
    <definedName name="Z_73C0D023_21BD_4441_8EFA_957546C15799_.wvu.Rows" localSheetId="0" hidden="1">'Козловская 49)1'!$42:$45</definedName>
    <definedName name="_xlnm.Print_Area" localSheetId="0">'Козловская 49)1'!$A$1:$K$60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/>
  <c r="F45" i="5" l="1"/>
  <c r="F31" i="5"/>
  <c r="F33" i="4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<sst xmlns="http://schemas.openxmlformats.org/spreadsheetml/2006/main" count="374" uniqueCount="98">
  <si>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</si>
  <si>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</si>
  <si>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</si>
  <si>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</si>
  <si>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</si>
  <si>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</si>
  <si>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</si>
  <si>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</si>
  <si>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</si>
  <si>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</si>
  <si>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</si>
  <si>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</si>
  <si>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</si>
  <si>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</si>
  <si>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</si>
  <si>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</si>
  <si>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</si>
  <si>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</si>
  <si>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</si>
  <si>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</si>
  <si>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</si>
  <si>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</si>
  <si>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</si>
  <si>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</si>
  <si>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</si>
  <si>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</si>
  <si>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</si>
  <si>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</si>
  <si>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</si>
  <si>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</si>
  <si>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</si>
  <si>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</si>
  <si>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</si>
  <si>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</si>
  <si>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</si>
  <si>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</si>
  <si>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</si>
  <si>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</si>
  <si>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49/1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</si>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</sst>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9">
          <cell r="W69">
            <v>24733.957866605466</v>
          </cell>
          <cell r="X69">
            <v>5028.8522950475171</v>
          </cell>
          <cell r="Y69">
            <v>9740.6584999999995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2595.6</v>
          </cell>
          <cell r="AN69">
            <v>13023.32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Y69">
            <v>82434.860166065031</v>
          </cell>
          <cell r="BB69">
            <v>0</v>
          </cell>
          <cell r="BC69">
            <v>0</v>
          </cell>
          <cell r="CN69">
            <v>8439.3464938429279</v>
          </cell>
          <cell r="CO69">
            <v>1729.697901170058</v>
          </cell>
          <cell r="CP69">
            <v>0</v>
          </cell>
          <cell r="DB69">
            <v>0</v>
          </cell>
          <cell r="DG69">
            <v>7208.190616810708</v>
          </cell>
          <cell r="DU69">
            <v>34427.69251912531</v>
          </cell>
          <cell r="DV69">
            <v>7198.7693099076914</v>
          </cell>
          <cell r="DW69">
            <v>2662.9311000000002</v>
          </cell>
          <cell r="EK69">
            <v>0</v>
          </cell>
          <cell r="EQ69">
            <v>24866.501425879658</v>
          </cell>
          <cell r="FB69">
            <v>64745.051820135413</v>
          </cell>
          <cell r="FC69">
            <v>13216.011145475191</v>
          </cell>
          <cell r="FD69">
            <v>782.86019999999996</v>
          </cell>
          <cell r="FL69">
            <v>0</v>
          </cell>
          <cell r="FS69">
            <v>35839.11331352721</v>
          </cell>
          <cell r="FX69">
            <v>25348.181026763035</v>
          </cell>
          <cell r="FY69">
            <v>5167.7168606024925</v>
          </cell>
          <cell r="FZ69">
            <v>0</v>
          </cell>
          <cell r="GG69">
            <v>19822.68</v>
          </cell>
          <cell r="GL69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9">
          <cell r="W69">
            <v>11096.463703757676</v>
          </cell>
          <cell r="X69">
            <v>3415.7858071525143</v>
          </cell>
          <cell r="Y69">
            <v>266.32709999999997</v>
          </cell>
          <cell r="AK69">
            <v>0</v>
          </cell>
          <cell r="AV69">
            <v>0</v>
          </cell>
          <cell r="AY69">
            <v>49845.633584103824</v>
          </cell>
          <cell r="BB69">
            <v>0</v>
          </cell>
          <cell r="BM69">
            <v>0</v>
          </cell>
          <cell r="BN69">
            <v>0</v>
          </cell>
          <cell r="CN69">
            <v>9690.1176364467719</v>
          </cell>
          <cell r="CO69">
            <v>3003.9364672984989</v>
          </cell>
          <cell r="CP69">
            <v>0</v>
          </cell>
          <cell r="DB69">
            <v>0</v>
          </cell>
          <cell r="DG69">
            <v>14007.839555730876</v>
          </cell>
          <cell r="DU69">
            <v>36462.677251723122</v>
          </cell>
          <cell r="DV69">
            <v>11240.312827575259</v>
          </cell>
          <cell r="DW69">
            <v>3791.3579</v>
          </cell>
          <cell r="EL69">
            <v>0</v>
          </cell>
          <cell r="EQ69">
            <v>24970.417452514026</v>
          </cell>
          <cell r="FB69">
            <v>65176.930515617707</v>
          </cell>
          <cell r="FC69">
            <v>19838.090168483857</v>
          </cell>
          <cell r="FD69">
            <v>445.92360000000002</v>
          </cell>
          <cell r="FL69">
            <v>0</v>
          </cell>
          <cell r="FS69">
            <v>29767.994884103191</v>
          </cell>
          <cell r="FX69">
            <v>25559.916491473385</v>
          </cell>
          <cell r="FY69">
            <v>7767.5834142035492</v>
          </cell>
          <cell r="FZ69">
            <v>0</v>
          </cell>
          <cell r="GG69">
            <v>3375.18</v>
          </cell>
          <cell r="GL69">
            <v>14218.441235265986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9">
          <cell r="W69">
            <v>7713.4585572209207</v>
          </cell>
          <cell r="X69">
            <v>1927.9279942674091</v>
          </cell>
          <cell r="Y69">
            <v>213.71470000000002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2266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Y69">
            <v>34869.357722752655</v>
          </cell>
          <cell r="BB69">
            <v>0</v>
          </cell>
          <cell r="BC69">
            <v>0</v>
          </cell>
          <cell r="BM69">
            <v>0</v>
          </cell>
          <cell r="CN69">
            <v>8776.2494633794813</v>
          </cell>
          <cell r="CO69">
            <v>2720.637333647639</v>
          </cell>
          <cell r="CP69">
            <v>0</v>
          </cell>
          <cell r="DB69">
            <v>0</v>
          </cell>
          <cell r="DF69">
            <v>7993.2918930032511</v>
          </cell>
          <cell r="DU69">
            <v>40584.270644319127</v>
          </cell>
          <cell r="DV69">
            <v>10630.709521934452</v>
          </cell>
          <cell r="DW69">
            <v>8993.8672999999999</v>
          </cell>
          <cell r="EK69">
            <v>0</v>
          </cell>
          <cell r="EP69">
            <v>25926.616694972367</v>
          </cell>
          <cell r="FB69">
            <v>53035.587153321787</v>
          </cell>
          <cell r="FC69">
            <v>13958.721974248861</v>
          </cell>
          <cell r="FD69">
            <v>840.80639999999994</v>
          </cell>
          <cell r="FE69">
            <v>0</v>
          </cell>
          <cell r="FL69">
            <v>0</v>
          </cell>
          <cell r="FS69">
            <v>25059.098759944609</v>
          </cell>
          <cell r="FX69">
            <v>21229.971480637429</v>
          </cell>
          <cell r="FY69">
            <v>5753.7338470237146</v>
          </cell>
          <cell r="FZ69">
            <v>228.00059999999999</v>
          </cell>
          <cell r="GG69">
            <v>128.52000000000001</v>
          </cell>
          <cell r="GL69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69">
          <cell r="W69">
            <v>7996.5390066774589</v>
          </cell>
          <cell r="X69">
            <v>1936.830765393483</v>
          </cell>
          <cell r="Y69">
            <v>1835.9647</v>
          </cell>
          <cell r="AV69">
            <v>2884</v>
          </cell>
          <cell r="AY69">
            <v>35208.463375462532</v>
          </cell>
          <cell r="BM69">
            <v>2595.6</v>
          </cell>
          <cell r="BN69">
            <v>0</v>
          </cell>
          <cell r="BO69">
            <v>0</v>
          </cell>
          <cell r="BP69">
            <v>0</v>
          </cell>
          <cell r="CN69">
            <v>9489.7819296462512</v>
          </cell>
          <cell r="CO69">
            <v>2644.8706580263265</v>
          </cell>
          <cell r="CP69">
            <v>0</v>
          </cell>
          <cell r="DB69">
            <v>0</v>
          </cell>
          <cell r="DG69">
            <v>8564.9747946907555</v>
          </cell>
          <cell r="DL69">
            <v>2930.27135</v>
          </cell>
          <cell r="DP69">
            <v>555.05880000000002</v>
          </cell>
          <cell r="DT69">
            <v>1219.7969499999999</v>
          </cell>
          <cell r="DU69">
            <v>50009.763052331247</v>
          </cell>
          <cell r="DV69">
            <v>11749.894258635415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10926.108749999999</v>
          </cell>
          <cell r="EJ69">
            <v>0</v>
          </cell>
          <cell r="EP69">
            <v>18221.741232767614</v>
          </cell>
          <cell r="EU69">
            <v>99560.76</v>
          </cell>
          <cell r="EW69">
            <v>1634.1359999999997</v>
          </cell>
          <cell r="EY69">
            <v>0</v>
          </cell>
          <cell r="FA69">
            <v>0</v>
          </cell>
          <cell r="FL69">
            <v>0</v>
          </cell>
          <cell r="FS69">
            <v>0</v>
          </cell>
          <cell r="FV69">
            <v>54359.760000000009</v>
          </cell>
          <cell r="FZ69">
            <v>263.86364999999995</v>
          </cell>
          <cell r="GG69">
            <v>17.539199999999997</v>
          </cell>
          <cell r="GL6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9">
          <cell r="W69">
            <v>13475.81649763419</v>
          </cell>
          <cell r="X69">
            <v>3130.0462172581938</v>
          </cell>
          <cell r="Y69">
            <v>3241.2143000000001</v>
          </cell>
          <cell r="AV69">
            <v>2.2844224439458105E-8</v>
          </cell>
          <cell r="AW69">
            <v>0</v>
          </cell>
          <cell r="AY69">
            <v>14884.315878188399</v>
          </cell>
          <cell r="CQ69">
            <v>16304.311952109179</v>
          </cell>
          <cell r="CR69">
            <v>3956.0165588911905</v>
          </cell>
          <cell r="CS69">
            <v>7146.5593266132328</v>
          </cell>
          <cell r="DE69">
            <v>0</v>
          </cell>
          <cell r="DI69">
            <v>12818.977982648943</v>
          </cell>
          <cell r="DX69">
            <v>52943.755567272165</v>
          </cell>
          <cell r="DY69">
            <v>12120.986430940437</v>
          </cell>
          <cell r="DZ69">
            <v>4268.7073499999988</v>
          </cell>
          <cell r="EA69">
            <v>0</v>
          </cell>
          <cell r="ET69">
            <v>0</v>
          </cell>
          <cell r="EU69">
            <v>19762.001399746106</v>
          </cell>
          <cell r="EX69">
            <v>0</v>
          </cell>
          <cell r="EY69">
            <v>0</v>
          </cell>
          <cell r="EZ69">
            <v>0</v>
          </cell>
          <cell r="FB69">
            <v>0</v>
          </cell>
          <cell r="FQ69">
            <v>26290.799999999996</v>
          </cell>
          <cell r="FR69">
            <v>0</v>
          </cell>
          <cell r="GH69">
            <v>153920.52000000002</v>
          </cell>
          <cell r="GK69">
            <v>26.049599999999991</v>
          </cell>
          <cell r="GL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9">
          <cell r="CQ69">
            <v>4477.8350733966645</v>
          </cell>
          <cell r="CR69">
            <v>1100.1660101639154</v>
          </cell>
          <cell r="CS69">
            <v>1520.1154253005398</v>
          </cell>
          <cell r="DI69">
            <v>3332.2778627936673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9">
          <cell r="W69">
            <v>16500.719676002718</v>
          </cell>
          <cell r="X69">
            <v>4048.1835987600034</v>
          </cell>
          <cell r="Y69">
            <v>21936.929700000001</v>
          </cell>
          <cell r="AV69">
            <v>14008.000000026186</v>
          </cell>
          <cell r="AW69">
            <v>0</v>
          </cell>
          <cell r="AX69">
            <v>16720.214487376976</v>
          </cell>
          <cell r="CT69">
            <v>31758.70526666666</v>
          </cell>
          <cell r="ED69">
            <v>61898.200000000004</v>
          </cell>
          <cell r="EE69">
            <v>3176.191481466883</v>
          </cell>
          <cell r="EF69">
            <v>744.1724182685607</v>
          </cell>
          <cell r="EG69">
            <v>8115.4152000000004</v>
          </cell>
          <cell r="FA69">
            <v>0</v>
          </cell>
          <cell r="FB69">
            <v>1181.8346743593609</v>
          </cell>
          <cell r="FE69">
            <v>0</v>
          </cell>
          <cell r="FF69">
            <v>0</v>
          </cell>
          <cell r="FH69">
            <v>0</v>
          </cell>
          <cell r="FX69">
            <v>0</v>
          </cell>
          <cell r="FY69">
            <v>0</v>
          </cell>
          <cell r="GO69">
            <v>170042.20999999996</v>
          </cell>
          <cell r="GP69">
            <v>0</v>
          </cell>
          <cell r="GR69">
            <v>28.943999999999992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1199364.74</v>
      </c>
      <c r="F9" s="17">
        <f t="shared" ref="F9:G9" si="0">SUM(F10:F14)</f>
        <v>1125726.4100000001</v>
      </c>
      <c r="G9" s="17">
        <f t="shared" si="0"/>
        <v>603908.19999999995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688777.65</v>
      </c>
      <c r="F10" s="18">
        <v>660342.05000000005</v>
      </c>
      <c r="G10" s="19">
        <v>299103.62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89103.7</v>
      </c>
      <c r="F12" s="18">
        <v>75739.56</v>
      </c>
      <c r="G12" s="19">
        <v>58898.25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174026.54</v>
      </c>
      <c r="F13" s="18">
        <v>150702.51999999999</v>
      </c>
      <c r="G13" s="19">
        <v>103495.06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247456.85</v>
      </c>
      <c r="F14" s="18">
        <v>238942.28</v>
      </c>
      <c r="G14" s="19">
        <v>142411.26999999999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367996.35000000003</v>
      </c>
      <c r="F15" s="36">
        <f t="shared" ref="F15:G15" si="1">SUM(F16:F19)</f>
        <v>353717.08</v>
      </c>
      <c r="G15" s="36">
        <f t="shared" si="1"/>
        <v>145668.21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350008.05</v>
      </c>
      <c r="F16" s="18">
        <v>338190.27</v>
      </c>
      <c r="G16" s="19">
        <v>141600.07</v>
      </c>
    </row>
    <row r="17" spans="1:13" ht="15.75" x14ac:dyDescent="0.25">
      <c r="A17" s="93" t="s">
        <v>44</v>
      </c>
      <c r="B17" s="93"/>
      <c r="C17" s="93"/>
      <c r="D17" s="93"/>
      <c r="E17" s="18">
        <v>560.28</v>
      </c>
      <c r="F17" s="18">
        <v>525.25</v>
      </c>
      <c r="G17" s="19">
        <v>148.43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17428.02</v>
      </c>
      <c r="F19" s="18">
        <v>15001.56</v>
      </c>
      <c r="G19" s="19">
        <v>3919.71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3991.68</v>
      </c>
      <c r="F20" s="36">
        <f t="shared" ref="F20:G20" si="2">F21</f>
        <v>3777.24</v>
      </c>
      <c r="G20" s="36">
        <f t="shared" si="2"/>
        <v>1694.66</v>
      </c>
    </row>
    <row r="21" spans="1:13" ht="15.75" x14ac:dyDescent="0.25">
      <c r="A21" s="93" t="s">
        <v>15</v>
      </c>
      <c r="B21" s="93"/>
      <c r="C21" s="93"/>
      <c r="D21" s="93"/>
      <c r="E21" s="18">
        <v>3991.68</v>
      </c>
      <c r="F21" s="18">
        <v>3777.24</v>
      </c>
      <c r="G21" s="19">
        <v>1694.66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-993523.18266300077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134961.64882771802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нар'!W69</f>
        <v>24733.957866605466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нар'!X69</f>
        <v>5028.8522950475171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нар'!Y69</f>
        <v>9740.6584999999995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нар'!AA69+'[1]УК ВР декабрь нар'!AB69+'[1]УК ВР декабрь нар'!AC69+'[1]УК ВР декабрь нар'!AD69+'[1]УК ВР декабрь нар'!AE69+'[1]УК ВР декабрь нар'!AF69+'[1]УК ВР декабрь нар'!AG69+'[1]УК ВР декабрь нар'!AH69+'[1]УК ВР декабрь нар'!AJ69+'[1]УК ВР декабрь нар'!AL69+'[1]УК ВР декабрь нар'!AN69+'[1]УК ВР декабрь нар'!AO69+'[1]УК ВР декабрь нар'!AP69+'[1]УК ВР декабрь нар'!AQ69+'[1]УК ВР декабрь нар'!AR69+'[1]УК ВР декабрь нар'!AT69</f>
        <v>13023.32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нар'!AY69</f>
        <v>82434.860166065031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SUM(F34:F38)+9994</f>
        <v>99122.729366736341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нар'!CN69+'[1]УК ВР декабрь нар'!DU69</f>
        <v>42867.039012968235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нар'!CO69+'[1]УК ВР декабрь нар'!DV69</f>
        <v>8928.4672110777501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нар'!CP69+'[1]УК ВР декабрь нар'!DW69</f>
        <v>2662.9311000000002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нар'!AI69+'[1]УК ВР декабрь нар'!AJ69+'[1]УК ВР декабрь нар'!AS69+'[1]УК ВР декабрь нар'!BC69+'[1]УК ВР декабрь нар'!DB69+'[1]УК ВР декабрь нар'!EK69+'[1]УК ВР декабрь нар'!AM69</f>
        <v>2595.6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нар'!DG69+'[1]УК ВР декабрь нар'!EQ69</f>
        <v>32074.692042690367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SUM(F40:F48)+49984.42</f>
        <v>231481.16493146872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нар'!FB69+'[1]УК ВР декабрь нар'!FX69</f>
        <v>90093.232846898449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нар'!FC69+'[1]УК ВР декабрь нар'!FY69</f>
        <v>18383.728006077683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нар'!FD69+'[1]УК ВР декабрь нар'!FZ69</f>
        <v>782.86019999999996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нар'!GG69+'[1]УК ВР декабрь нар'!FL69+'[1]УК ВР декабрь нар'!BB69+'[1]УК ВР декабрь нар'!AK69</f>
        <v>19822.68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нар'!FS69+'[1]УК ВР декабрь нар'!GL69</f>
        <v>52414.243878492605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465565.54312592308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79845.63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38528.49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41317.14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545411.17312592315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350008.05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338190.27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-1188926.305788924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49)1'!A2:G2</f>
        <v>перед собственниками дома по адресу: ул. Козловская 49/1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49)1'!G6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49)1'!G8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1314321.0899999999</v>
      </c>
      <c r="F9" s="17">
        <f t="shared" ref="F9:G9" si="0">SUM(F10:F15)</f>
        <v>1207261.9400000002</v>
      </c>
      <c r="G9" s="17">
        <f t="shared" si="0"/>
        <v>710967.35</v>
      </c>
    </row>
    <row r="10" spans="1:7" ht="15.75" x14ac:dyDescent="0.25">
      <c r="A10" s="100" t="s">
        <v>9</v>
      </c>
      <c r="B10" s="101"/>
      <c r="C10" s="101"/>
      <c r="D10" s="102"/>
      <c r="E10" s="18">
        <v>722847.2</v>
      </c>
      <c r="F10" s="18">
        <v>672928.55</v>
      </c>
      <c r="G10" s="19">
        <v>349022.27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86544.36</v>
      </c>
      <c r="F12" s="18">
        <v>76686.03</v>
      </c>
      <c r="G12" s="19">
        <v>68756.58</v>
      </c>
    </row>
    <row r="13" spans="1:7" ht="15.75" x14ac:dyDescent="0.25">
      <c r="A13" s="100" t="s">
        <v>12</v>
      </c>
      <c r="B13" s="101"/>
      <c r="C13" s="101"/>
      <c r="D13" s="102"/>
      <c r="E13" s="18">
        <v>169666.17</v>
      </c>
      <c r="F13" s="18">
        <v>155404.67000000001</v>
      </c>
      <c r="G13" s="19">
        <v>117756.56</v>
      </c>
    </row>
    <row r="14" spans="1:7" ht="15.75" x14ac:dyDescent="0.25">
      <c r="A14" s="93" t="s">
        <v>13</v>
      </c>
      <c r="B14" s="93"/>
      <c r="C14" s="93"/>
      <c r="D14" s="93"/>
      <c r="E14" s="18">
        <v>241504.67</v>
      </c>
      <c r="F14" s="18">
        <v>228967.35</v>
      </c>
      <c r="G14" s="19">
        <v>154948.59</v>
      </c>
    </row>
    <row r="15" spans="1:7" ht="15.75" x14ac:dyDescent="0.25">
      <c r="A15" s="100" t="s">
        <v>68</v>
      </c>
      <c r="B15" s="101"/>
      <c r="C15" s="101"/>
      <c r="D15" s="102"/>
      <c r="E15" s="18">
        <v>93758.69</v>
      </c>
      <c r="F15" s="18">
        <v>73275.34</v>
      </c>
      <c r="G15" s="19">
        <v>20483.349999999999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475932.46</v>
      </c>
      <c r="F16" s="17">
        <f>SUM(F17:F20)</f>
        <v>464871.05</v>
      </c>
      <c r="G16" s="17">
        <f>SUM(G17:G20)</f>
        <v>156729.62</v>
      </c>
    </row>
    <row r="17" spans="1:12" ht="15.75" x14ac:dyDescent="0.25">
      <c r="A17" s="115" t="s">
        <v>43</v>
      </c>
      <c r="B17" s="116"/>
      <c r="C17" s="116"/>
      <c r="D17" s="117"/>
      <c r="E17" s="18">
        <v>457164.94</v>
      </c>
      <c r="F17" s="18">
        <v>447284.14</v>
      </c>
      <c r="G17" s="19">
        <v>151480.87</v>
      </c>
    </row>
    <row r="18" spans="1:12" ht="15.75" x14ac:dyDescent="0.25">
      <c r="A18" s="93" t="s">
        <v>55</v>
      </c>
      <c r="B18" s="93"/>
      <c r="C18" s="93"/>
      <c r="D18" s="93"/>
      <c r="E18" s="18">
        <v>560.28</v>
      </c>
      <c r="F18" s="18">
        <v>540.6</v>
      </c>
      <c r="G18" s="19">
        <v>168.11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18207.240000000002</v>
      </c>
      <c r="F20" s="18">
        <v>17046.310000000001</v>
      </c>
      <c r="G20" s="19">
        <v>5080.6400000000003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2328.48</v>
      </c>
      <c r="F21" s="17">
        <f>SUM(F22)</f>
        <v>2506.3000000000002</v>
      </c>
      <c r="G21" s="17">
        <f>SUM(G22)</f>
        <v>1516.84</v>
      </c>
    </row>
    <row r="22" spans="1:12" ht="15.75" x14ac:dyDescent="0.25">
      <c r="A22" s="93" t="s">
        <v>15</v>
      </c>
      <c r="B22" s="93"/>
      <c r="C22" s="93"/>
      <c r="D22" s="93"/>
      <c r="E22" s="18">
        <v>2328.48</v>
      </c>
      <c r="F22" s="18">
        <v>2506.3000000000002</v>
      </c>
      <c r="G22" s="19">
        <v>1516.84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49)1'!F58</f>
        <v>-1188926.305788924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64624.210195014013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нар'!W69</f>
        <v>11096.463703757676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нар'!X69</f>
        <v>3415.7858071525143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нар'!Y69</f>
        <v>266.32709999999997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нар'!AV69+'[2]УК ВР декабрь нар'!BN69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нар'!AY69</f>
        <v>49845.633584103824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SUM(F35:F39)+23266</f>
        <v>126432.65909128856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нар'!CN69+'[2]УК ВР декабрь нар'!DU69</f>
        <v>46152.794888169898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нар'!CO69+'[2]УК ВР декабрь нар'!DV69</f>
        <v>14244.249294873758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нар'!CP69+'[2]УК ВР декабрь нар'!DW69</f>
        <v>3791.3579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нар'!BM69+'[2]УК ВР декабрь нар'!DB69+'[2]УК ВР декабрь нар'!EL69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нар'!DG69+'[2]УК ВР декабрь нар'!EQ69</f>
        <v>38978.257008244902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166150.06030914767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нар'!FB69+'[2]УК ВР декабрь нар'!FX69</f>
        <v>90736.847007091099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нар'!FC69+'[2]УК ВР декабрь нар'!FY69</f>
        <v>27605.673582687406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нар'!FD69+'[2]УК ВР декабрь нар'!FZ69</f>
        <v>445.92360000000002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нар'!GG69+'[2]УК ВР декабрь нар'!FL69+'[2]УК ВР декабрь нар'!BB69+'[2]УК ВР декабрь нар'!AK69</f>
        <v>3375.18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нар'!FS69+'[2]УК ВР декабрь нар'!GL69</f>
        <v>43986.436119369173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357206.92959545023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90037.66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42709.37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47328.29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447244.5895954502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457164.94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447284.14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-1179005.9553843741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49)1'!A2:G2</f>
        <v>перед собственниками дома по адресу: ул. Козловская 49/1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49)1'!G6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49)1'!G8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698652.02999999991</v>
      </c>
      <c r="F9" s="17">
        <f t="shared" ref="F9:G9" si="0">SUM(F10:F15)</f>
        <v>872739.04</v>
      </c>
      <c r="G9" s="17">
        <f t="shared" si="0"/>
        <v>536880.34000000008</v>
      </c>
    </row>
    <row r="10" spans="1:7" ht="15.75" x14ac:dyDescent="0.25">
      <c r="A10" s="100" t="s">
        <v>9</v>
      </c>
      <c r="B10" s="101"/>
      <c r="C10" s="101"/>
      <c r="D10" s="102"/>
      <c r="E10" s="18">
        <v>416365.48</v>
      </c>
      <c r="F10" s="18">
        <v>521190.87</v>
      </c>
      <c r="G10" s="19">
        <v>244196.88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80381.33</v>
      </c>
      <c r="F12" s="18">
        <v>85164.84</v>
      </c>
      <c r="G12" s="19">
        <v>63973.07</v>
      </c>
    </row>
    <row r="13" spans="1:7" ht="15.75" x14ac:dyDescent="0.25">
      <c r="A13" s="100" t="s">
        <v>12</v>
      </c>
      <c r="B13" s="101"/>
      <c r="C13" s="101"/>
      <c r="D13" s="102"/>
      <c r="E13" s="18">
        <v>156364.51999999999</v>
      </c>
      <c r="F13" s="18">
        <v>168693.34</v>
      </c>
      <c r="G13" s="19">
        <v>105427.74</v>
      </c>
    </row>
    <row r="14" spans="1:7" ht="15.75" x14ac:dyDescent="0.25">
      <c r="A14" s="93" t="s">
        <v>13</v>
      </c>
      <c r="B14" s="93"/>
      <c r="C14" s="93"/>
      <c r="D14" s="93"/>
      <c r="E14" s="18">
        <v>38232.699999999997</v>
      </c>
      <c r="F14" s="18">
        <v>79166.69</v>
      </c>
      <c r="G14" s="19">
        <v>114014.6</v>
      </c>
    </row>
    <row r="15" spans="1:7" ht="15.75" x14ac:dyDescent="0.25">
      <c r="A15" s="100" t="s">
        <v>68</v>
      </c>
      <c r="B15" s="101"/>
      <c r="C15" s="101"/>
      <c r="D15" s="102"/>
      <c r="E15" s="18">
        <v>7308</v>
      </c>
      <c r="F15" s="18">
        <v>18523.3</v>
      </c>
      <c r="G15" s="19">
        <v>9268.0499999999993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449535.14</v>
      </c>
      <c r="F16" s="17">
        <f>SUM(F17:F20)</f>
        <v>554741.5</v>
      </c>
      <c r="G16" s="17">
        <f>SUM(G17:G20)</f>
        <v>152113.26</v>
      </c>
    </row>
    <row r="17" spans="1:12" ht="15.75" x14ac:dyDescent="0.25">
      <c r="A17" s="115" t="s">
        <v>43</v>
      </c>
      <c r="B17" s="116"/>
      <c r="C17" s="116"/>
      <c r="D17" s="117"/>
      <c r="E17" s="18">
        <v>434470.63</v>
      </c>
      <c r="F17" s="18">
        <v>538722.59</v>
      </c>
      <c r="G17" s="19">
        <v>147818.91</v>
      </c>
    </row>
    <row r="18" spans="1:12" ht="15.75" x14ac:dyDescent="0.25">
      <c r="A18" s="93" t="s">
        <v>55</v>
      </c>
      <c r="B18" s="93"/>
      <c r="C18" s="93"/>
      <c r="D18" s="93"/>
      <c r="E18" s="18">
        <v>560.33000000000004</v>
      </c>
      <c r="F18" s="18">
        <v>547.63</v>
      </c>
      <c r="G18" s="19">
        <v>180.81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14504.18</v>
      </c>
      <c r="F20" s="18">
        <v>15471.28</v>
      </c>
      <c r="G20" s="19">
        <v>4113.54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194.9</v>
      </c>
      <c r="G21" s="17">
        <f>SUM(G22)</f>
        <v>1321.94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194.9</v>
      </c>
      <c r="G22" s="19">
        <v>1321.94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49)1(2019)'!F59</f>
        <v>-1179005.9553843741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46990.458974240988</v>
      </c>
    </row>
    <row r="27" spans="1:12" ht="59.4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нар'!W69</f>
        <v>7713.4585572209207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нар'!X69</f>
        <v>1927.9279942674091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нар'!Y69</f>
        <v>213.71470000000002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нар'!AA69+'[3]УК ВР декабрь нар'!AB69+'[3]УК ВР декабрь нар'!AC69+'[3]УК ВР декабрь нар'!AD69+'[3]УК ВР декабрь нар'!AE69+'[3]УК ВР декабрь нар'!AF69+'[3]УК ВР декабрь нар'!AG69+'[3]УК ВР декабрь нар'!AH69+'[3]УК ВР декабрь нар'!AJ69+'[3]УК ВР декабрь нар'!AL69+'[3]УК ВР декабрь нар'!AN69+'[3]УК ВР декабрь нар'!AO69+'[3]УК ВР декабрь нар'!AP69+'[3]УК ВР декабрь нар'!AQ69+'[3]УК ВР декабрь нар'!AR69+'[3]УК ВР декабрь нар'!AT69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нар'!AY69</f>
        <v>34869.357722752655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SUM(F35:F39)+16989.76</f>
        <v>122615.40285125631</v>
      </c>
    </row>
    <row r="34" spans="1:12" ht="86.4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нар'!CN69+'[3]УК ВР декабрь нар'!DU69</f>
        <v>49360.520107698612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нар'!CO69+'[3]УК ВР декабрь нар'!DV69</f>
        <v>13351.346855582091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нар'!CP69+'[3]УК ВР декабрь нар'!DW69</f>
        <v>8993.8672999999999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нар'!AI69+'[3]УК ВР декабрь нар'!AJ69+'[3]УК ВР декабрь нар'!AS69+'[3]УК ВР декабрь нар'!BC69+'[3]УК ВР декабрь нар'!BM69+'[3]УК ВР декабрь нар'!DB69+'[3]УК ВР декабрь нар'!EK69+'[3]УК ВР декабрь нар'!AM69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нар'!DF69+'[3]УК ВР декабрь нар'!EP69</f>
        <v>33919.908587975617</v>
      </c>
    </row>
    <row r="40" spans="1:12" ht="63.6" customHeight="1" x14ac:dyDescent="0.25">
      <c r="A40" s="65" t="s">
        <v>74</v>
      </c>
      <c r="B40" s="80"/>
      <c r="C40" s="80"/>
      <c r="D40" s="80"/>
      <c r="E40" s="81"/>
      <c r="F40" s="27">
        <f>SUM(F41:F49)</f>
        <v>132234.28208483709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нар'!FB69+'[3]УК ВР декабрь нар'!FX69</f>
        <v>74265.558633959212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нар'!FC69+'[3]УК ВР декабрь нар'!FY69</f>
        <v>19712.455821272575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нар'!FD69+'[3]УК ВР декабрь нар'!FZ69</f>
        <v>1068.807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нар'!GG69+'[3]УК ВР декабрь нар'!FL69+'[3]УК ВР декабрь нар'!FE69+'[3]УК ВР декабрь нар'!BB69+'[3]УК ВР декабрь нар'!AK69</f>
        <v>128.52000000000001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нар'!FS69+'[3]УК ВР декабрь нар'!GL69</f>
        <v>37058.940629605291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301840.14391033439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74184.63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28216.01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45968.62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376024.77391033439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434470.63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538722.59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-1120560.0992947086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49)1'!A2:G2</f>
        <v>перед собственниками дома по адресу: ул. Козловская 49/1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49)1'!G6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49)1'!G8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-12165.48</v>
      </c>
      <c r="F9" s="17">
        <f t="shared" ref="F9:G9" si="0">SUM(F10:F15)</f>
        <v>22204.35</v>
      </c>
      <c r="G9" s="17">
        <f t="shared" si="0"/>
        <v>496210.51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12924.89</v>
      </c>
      <c r="G10" s="19">
        <v>231271.99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-4524.75</v>
      </c>
      <c r="F12" s="18">
        <v>1787.26</v>
      </c>
      <c r="G12" s="19">
        <v>57661.06</v>
      </c>
    </row>
    <row r="13" spans="1:7" ht="15.75" x14ac:dyDescent="0.25">
      <c r="A13" s="100" t="s">
        <v>12</v>
      </c>
      <c r="B13" s="101"/>
      <c r="C13" s="101"/>
      <c r="D13" s="102"/>
      <c r="E13" s="18">
        <v>-6877.62</v>
      </c>
      <c r="F13" s="18">
        <v>4067.65</v>
      </c>
      <c r="G13" s="19">
        <v>94482.47</v>
      </c>
    </row>
    <row r="14" spans="1:7" ht="15.75" x14ac:dyDescent="0.25">
      <c r="A14" s="93" t="s">
        <v>13</v>
      </c>
      <c r="B14" s="93"/>
      <c r="C14" s="93"/>
      <c r="D14" s="93"/>
      <c r="E14" s="18">
        <v>-763.11</v>
      </c>
      <c r="F14" s="18">
        <v>3424.55</v>
      </c>
      <c r="G14" s="19">
        <v>109826.94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0</v>
      </c>
      <c r="G15" s="19">
        <v>2968.05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438291.60000000003</v>
      </c>
      <c r="F16" s="17">
        <f t="shared" ref="F16:G16" si="1">SUM(F17:F20)</f>
        <v>416778.22</v>
      </c>
      <c r="G16" s="17">
        <f t="shared" si="1"/>
        <v>193962.94</v>
      </c>
    </row>
    <row r="17" spans="1:12" ht="44.45" customHeight="1" x14ac:dyDescent="0.25">
      <c r="A17" s="115" t="s">
        <v>78</v>
      </c>
      <c r="B17" s="116"/>
      <c r="C17" s="116"/>
      <c r="D17" s="117"/>
      <c r="E17" s="18">
        <v>431394.54000000004</v>
      </c>
      <c r="F17" s="18">
        <v>410491.91</v>
      </c>
      <c r="G17" s="19">
        <v>189057.84</v>
      </c>
    </row>
    <row r="18" spans="1:12" ht="15.75" x14ac:dyDescent="0.25">
      <c r="A18" s="93" t="s">
        <v>55</v>
      </c>
      <c r="B18" s="93"/>
      <c r="C18" s="93"/>
      <c r="D18" s="93"/>
      <c r="E18" s="18">
        <v>616.29</v>
      </c>
      <c r="F18" s="18">
        <v>546.12</v>
      </c>
      <c r="G18" s="19">
        <v>250.98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6280.77</v>
      </c>
      <c r="F20" s="18">
        <v>5740.19</v>
      </c>
      <c r="G20" s="19">
        <v>4654.12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49)1(2020)'!F59</f>
        <v>-1120560.0992947086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63383.506597533473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нар'!W69</f>
        <v>7996.5390066774589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нар'!X69</f>
        <v>1936.830765393483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нар'!Y69+'[4]УК ВР декабрь нар'!DX69</f>
        <v>1835.9647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нар'!AV69+'[4]УК ВР декабрь нар'!BM69+'[4]УК ВР декабрь нар'!BN69+'[4]УК ВР декабрь нар'!BO69+'[4]УК ВР декабрь нар'!BP69+'[4]УК ВР декабрь нар'!EG69+'[4]УК ВР декабрь нар'!EH69+'[4]УК ВР декабрь нар'!EI69+'[4]УК ВР декабрь нар'!EJ69</f>
        <v>16405.708749999998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нар'!AY69</f>
        <v>35208.463375462532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SUM(F35:F39)+14827.76</f>
        <v>120213.91302609761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нар'!CN69+'[4]УК ВР декабрь нар'!DU69</f>
        <v>59499.544981977495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нар'!CO69+'[4]УК ВР декабрь нар'!DV69</f>
        <v>14394.764916661741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нар'!CP69+'[4]УК ВР декабрь нар'!DL69+'[4]УК ВР декабрь нар'!DP69+'[4]УК ВР декабрь нар'!DT69</f>
        <v>4705.1270999999997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нар'!DB69+'[4]УК ВР декабрь нар'!DY69+'[4]УК ВР декабрь нар'!DZ69+'[4]УК ВР декабрь нар'!EA69+'[4]УК ВР декабрь нар'!EB69+'[4]УК ВР декабрь нар'!EC69+'[4]УК ВР декабрь нар'!ED69+'[4]УК ВР декабрь нар'!EE69+'[4]УК ВР декабрь нар'!EF69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нар'!DG69+'[4]УК ВР декабрь нар'!EP69</f>
        <v>26786.716027458369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155836.05885000003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нар'!$EU69+'[4]УК ВР декабрь нар'!FV69+'[4]УК ВР декабрь нар'!EY69</f>
        <v>153920.52000000002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нар'!EW69+'[4]УК ВР декабрь нар'!FA69+'[4]УК ВР декабрь нар'!FZ69</f>
        <v>1897.9996499999997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нар'!FL69+'[4]УК ВР декабрь нар'!GG69</f>
        <v>17.539199999999997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нар'!FS69+'[4]УК ВР декабрь нар'!GL69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339433.47847363108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55444.21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8262.42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47181.79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394877.6884736311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431394.54000000004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410491.91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-1084043.2477683397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A2" sqref="A2:G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79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49)1(2021)'!A2:G2</f>
        <v>перед собственниками дома по адресу: ул. Козловская 49/1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80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-673.58</v>
      </c>
      <c r="F10" s="55">
        <f>SUM(F11:F16)</f>
        <v>47713.39</v>
      </c>
      <c r="G10" s="55">
        <f>SUM(G11:G16)</f>
        <v>414604.09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29668.47</v>
      </c>
      <c r="G11" s="19">
        <v>179944.9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-148.24</v>
      </c>
      <c r="F13" s="19">
        <v>4275.34</v>
      </c>
      <c r="G13" s="19">
        <v>49353.36</v>
      </c>
    </row>
    <row r="14" spans="1:9" ht="15.75" x14ac:dyDescent="0.25">
      <c r="A14" s="131" t="s">
        <v>12</v>
      </c>
      <c r="B14" s="132"/>
      <c r="C14" s="132"/>
      <c r="D14" s="133"/>
      <c r="E14" s="19">
        <v>-310.24</v>
      </c>
      <c r="F14" s="19">
        <v>7422.62</v>
      </c>
      <c r="G14" s="19">
        <v>77743.62</v>
      </c>
    </row>
    <row r="15" spans="1:9" ht="15.75" x14ac:dyDescent="0.25">
      <c r="A15" s="124" t="s">
        <v>13</v>
      </c>
      <c r="B15" s="124"/>
      <c r="C15" s="124"/>
      <c r="D15" s="124"/>
      <c r="E15" s="19">
        <v>-215.1</v>
      </c>
      <c r="F15" s="19">
        <v>5353.18</v>
      </c>
      <c r="G15" s="19">
        <v>99599.14</v>
      </c>
    </row>
    <row r="16" spans="1:9" ht="15.75" x14ac:dyDescent="0.25">
      <c r="A16" s="131" t="s">
        <v>81</v>
      </c>
      <c r="B16" s="132"/>
      <c r="C16" s="132"/>
      <c r="D16" s="133"/>
      <c r="E16" s="19">
        <v>0</v>
      </c>
      <c r="F16" s="19">
        <v>993.78</v>
      </c>
      <c r="G16" s="19">
        <v>7963.07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527178.44999999995</v>
      </c>
      <c r="F17" s="19">
        <v>536881.93000000005</v>
      </c>
      <c r="G17" s="19">
        <v>165291.78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6">
        <f>SUM(E22:E25)</f>
        <v>23447.439999999999</v>
      </c>
      <c r="F21" s="56">
        <f t="shared" ref="F21:G21" si="0">SUM(F22:F25)</f>
        <v>16836.519999999997</v>
      </c>
      <c r="G21" s="56">
        <f t="shared" si="0"/>
        <v>10980</v>
      </c>
    </row>
    <row r="22" spans="1:10" ht="15.75" x14ac:dyDescent="0.25">
      <c r="A22" s="131" t="s">
        <v>55</v>
      </c>
      <c r="B22" s="132"/>
      <c r="C22" s="132"/>
      <c r="D22" s="133"/>
      <c r="E22" s="19">
        <v>653.04</v>
      </c>
      <c r="F22" s="19">
        <v>664.1</v>
      </c>
      <c r="G22" s="19">
        <v>213.13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22646.42</v>
      </c>
      <c r="F24" s="19">
        <v>16172.39</v>
      </c>
      <c r="G24" s="19">
        <v>10618.92</v>
      </c>
    </row>
    <row r="25" spans="1:10" ht="15.75" x14ac:dyDescent="0.25">
      <c r="A25" s="131" t="s">
        <v>87</v>
      </c>
      <c r="B25" s="132"/>
      <c r="C25" s="132"/>
      <c r="D25" s="133"/>
      <c r="E25" s="19">
        <v>147.97999999999999</v>
      </c>
      <c r="F25" s="19">
        <v>0.03</v>
      </c>
      <c r="G25" s="19">
        <v>147.94999999999999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88</v>
      </c>
      <c r="B30" s="63"/>
      <c r="C30" s="63"/>
      <c r="D30" s="63"/>
      <c r="E30" s="63"/>
      <c r="F30" s="36">
        <f>'Козловская 49)1(2021)'!F59</f>
        <v>-1084043.2477683397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61022.192893103624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нар'!W69+'[6]УК ВР декабрь нар'!EX69</f>
        <v>13475.81649763419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нар'!X69+'[6]УК ВР декабрь нар'!EY69</f>
        <v>3130.0462172581938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нар'!Y69+'[6]УК ВР декабрь нар'!EZ69+'[6]УК ВР декабрь нар'!FB69+'[6]УК ВР декабрь нар'!AW69</f>
        <v>3241.2143000000001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нар'!AV69+'[6]УК ВР декабрь нар'!FQ69</f>
        <v>26290.800000022839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нар'!AY69+'[6]УК ВР декабрь нар'!FR69</f>
        <v>14884.315878188399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SUM(F40:F44)+18975.16</f>
        <v>148296.47656822126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нар'!CQ69+'[6]УК ВР декабрь нар'!DX69</f>
        <v>69248.067519381351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нар'!CR69+'[6]УК ВР декабрь нар'!DY69</f>
        <v>16077.002989831628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нар'!DZ69+'[6]УК ВР декабрь нар'!EA69+'[6]УК ВР декабрь нар'!CS69</f>
        <v>11415.266676613232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нар'!DE69+'[6]УК ВР декабрь нар'!ET69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нар'!DI69+'[6]УК ВР декабрь нар'!EU69</f>
        <v>32580.979382395049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153946.56960000002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нар'!GH69</f>
        <v>153920.52000000002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нар'!GK69+'[6]УК ВР декабрь нар'!GL69+'[6]УК ВР декабрь нар'!GN69+'[6]УК ВР декабрь нар'!GO69+'[6]УК ВР декабрь нар'!GP69+'[6]УК ВР декабрь нар'!GQ69+'[6]УК ВР декабрь нар'!GR69+'[6]УК ВР декабрь нар'!GS69+'[6]УК ВР декабрь нар'!GT69+'[6]УК ВР декабрь нар'!GU69+'[6]УК ВР декабрь нар'!GV69</f>
        <v>26.049599999999991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363265.23906132486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54556.75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11079.86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43476.89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417821.98906132486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527178.44999999995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536881.93000000005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-974686.7868296646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90</v>
      </c>
      <c r="B68" s="138"/>
      <c r="C68" s="138"/>
      <c r="D68" s="138"/>
      <c r="E68" s="138"/>
      <c r="F68" s="50">
        <f>F64-G17</f>
        <v>-1139978.5668296646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91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49)1(2022)'!A2:G2</f>
        <v>перед собственниками дома по адресу: ул. Козловская 49/1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97</v>
      </c>
    </row>
    <row r="10" spans="1:9" ht="15.75" x14ac:dyDescent="0.25">
      <c r="A10" s="128" t="s">
        <v>8</v>
      </c>
      <c r="B10" s="129"/>
      <c r="C10" s="129"/>
      <c r="D10" s="130"/>
      <c r="E10" s="142">
        <f>SUM(E11:E16)</f>
        <v>-285.44</v>
      </c>
      <c r="F10" s="142">
        <f>SUM(F11:F16)</f>
        <v>-281.92</v>
      </c>
      <c r="G10" s="142">
        <f>SUM(G11:G16)</f>
        <v>414600.57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1.78</v>
      </c>
      <c r="G11" s="19">
        <v>179943.12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0.34</v>
      </c>
      <c r="G13" s="19">
        <v>49353.02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0.53</v>
      </c>
      <c r="G14" s="19">
        <v>77743.09</v>
      </c>
    </row>
    <row r="15" spans="1:9" ht="15.75" x14ac:dyDescent="0.25">
      <c r="A15" s="124" t="s">
        <v>92</v>
      </c>
      <c r="B15" s="124"/>
      <c r="C15" s="124"/>
      <c r="D15" s="124"/>
      <c r="E15" s="19">
        <v>-285.44</v>
      </c>
      <c r="F15" s="19">
        <v>-284.82</v>
      </c>
      <c r="G15" s="19">
        <v>99598.52</v>
      </c>
    </row>
    <row r="16" spans="1:9" ht="15.75" x14ac:dyDescent="0.25">
      <c r="A16" s="131" t="s">
        <v>81</v>
      </c>
      <c r="B16" s="132"/>
      <c r="C16" s="132"/>
      <c r="D16" s="133"/>
      <c r="E16" s="19">
        <v>0</v>
      </c>
      <c r="F16" s="19">
        <v>0.25</v>
      </c>
      <c r="G16" s="19">
        <v>7962.82</v>
      </c>
    </row>
    <row r="17" spans="1:10" ht="63.75" customHeight="1" x14ac:dyDescent="0.25">
      <c r="A17" s="139" t="s">
        <v>82</v>
      </c>
      <c r="B17" s="140"/>
      <c r="C17" s="140"/>
      <c r="D17" s="141"/>
      <c r="E17" s="19">
        <v>602322.24</v>
      </c>
      <c r="F17" s="19">
        <v>547518.41</v>
      </c>
      <c r="G17" s="19">
        <v>218907.74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6">
        <f>SUM(E22:E25)</f>
        <v>39299.480000000003</v>
      </c>
      <c r="F21" s="56">
        <f>SUM(F22:F25)</f>
        <v>41514.229999999996</v>
      </c>
      <c r="G21" s="56">
        <f>SUM(G22:G25)</f>
        <v>8765.25</v>
      </c>
    </row>
    <row r="22" spans="1:10" ht="15.75" x14ac:dyDescent="0.25">
      <c r="A22" s="131" t="s">
        <v>93</v>
      </c>
      <c r="B22" s="132"/>
      <c r="C22" s="132"/>
      <c r="D22" s="133"/>
      <c r="E22" s="19">
        <v>610.47</v>
      </c>
      <c r="F22" s="19">
        <v>579.36</v>
      </c>
      <c r="G22" s="19">
        <v>244.24</v>
      </c>
    </row>
    <row r="23" spans="1:10" ht="15.75" x14ac:dyDescent="0.25">
      <c r="A23" s="131" t="s">
        <v>94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38294.61</v>
      </c>
      <c r="F24" s="19">
        <v>40489.99</v>
      </c>
      <c r="G24" s="19">
        <v>8423.5400000000009</v>
      </c>
    </row>
    <row r="25" spans="1:10" ht="15.75" x14ac:dyDescent="0.25">
      <c r="A25" s="131" t="s">
        <v>87</v>
      </c>
      <c r="B25" s="132"/>
      <c r="C25" s="132"/>
      <c r="D25" s="133"/>
      <c r="E25" s="19">
        <v>394.4</v>
      </c>
      <c r="F25" s="19">
        <v>444.88</v>
      </c>
      <c r="G25" s="19">
        <v>97.47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95</v>
      </c>
      <c r="B30" s="63"/>
      <c r="C30" s="63"/>
      <c r="D30" s="63"/>
      <c r="E30" s="63"/>
      <c r="F30" s="36">
        <f>'Козловская 49)1(2022)'!F64</f>
        <v>-974686.7868296646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73214.04746216588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нар'!W69+'[7]УК ВР декабрь нар'!FE69</f>
        <v>16500.719676002718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нар'!FF69+'[7]УК ВР декабрь нар'!X69</f>
        <v>4048.1835987600034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нар'!Y69+'[7]УК ВР декабрь нар'!FH69+'[7]УК ВР декабрь нар'!AW69</f>
        <v>21936.929700000001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нар'!AV69+'[7]УК ВР декабрь нар'!FX69</f>
        <v>14008.000000026186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нар'!FY69+'[7]УК ВР декабрь нар'!AX69</f>
        <v>16720.214487376976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SUM(F40:F44)+26747.56</f>
        <v>144052.47341241624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96</v>
      </c>
      <c r="B40" s="79"/>
      <c r="C40" s="79"/>
      <c r="D40" s="79"/>
      <c r="E40" s="79"/>
      <c r="F40" s="26">
        <f>'[7]УК ВР март нар'!CQ69+'[7]УК ВР декабрь нар'!CT69+'[7]УК ВР декабрь нар'!ED69+'[7]УК ВР декабрь нар'!EE69</f>
        <v>101310.9318215302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нар'!CR69+'[7]УК ВР декабрь нар'!EF69</f>
        <v>1844.3384284324761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нар'!CS69+'[7]УК ВР декабрь нар'!EG69</f>
        <v>9635.5306253005401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нар'!FA69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нар'!DI69+'[7]УК ВР декабрь нар'!FB69</f>
        <v>4514.1125371530279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170071.15399999995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нар'!GO69+'[7]УК ВР декабрь нар'!GP69</f>
        <v>170042.20999999996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нар'!GR69+'[7]УК ВР декабрь нар'!GS69+'[7]УК ВР декабрь нар'!GT69+'[7]УК ВР декабрь нар'!GU69+'[7]УК ВР декабрь нар'!GV69+'[7]УК ВР декабрь нар'!GW69+'[7]УК ВР декабрь нар'!GX69+'[7]УК ВР декабрь нар'!GY69+'[7]УК ВР декабрь нар'!GZ69</f>
        <v>28.943999999999992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387337.6748745821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57851.049999999996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12767.13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45083.92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445188.72487458208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602322.24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547518.41</v>
      </c>
      <c r="G63" s="1"/>
      <c r="H63" s="29"/>
    </row>
    <row r="64" spans="1:15" ht="15.75" x14ac:dyDescent="0.25">
      <c r="A64" s="64" t="s">
        <v>89</v>
      </c>
      <c r="B64" s="64"/>
      <c r="C64" s="64"/>
      <c r="D64" s="64"/>
      <c r="E64" s="64"/>
      <c r="F64" s="27">
        <f>F30+F62-F61</f>
        <v>-817553.27170424676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90</v>
      </c>
      <c r="B68" s="138"/>
      <c r="C68" s="138"/>
      <c r="D68" s="138"/>
      <c r="E68" s="138"/>
      <c r="F68" s="50">
        <f>F64-G17</f>
        <v>-1036461.0117042467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49)1</vt:lpstr>
      <vt:lpstr>Козловская 49)1(2019)</vt:lpstr>
      <vt:lpstr>Козловская 49)1(2020)</vt:lpstr>
      <vt:lpstr>Козловская 49)1(2021)</vt:lpstr>
      <vt:lpstr>Козловская 49)1(2022)</vt:lpstr>
      <vt:lpstr>Козловская 49)1(2023)</vt:lpstr>
      <vt:lpstr>'Козловская 49)1'!Область_печати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2018-04-11T11:27:31Z</cp:lastPrinted>
  <dcterms:created xsi:type="dcterms:W3CDTF">2013-05-24T09:13:10Z</dcterms:created>
  <dcterms:modified xsi:type="dcterms:W3CDTF">2024-05-17T11:13:09Z</dcterms:modified>
</cp:coreProperties>
</file>